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5\Berd Subvencia\1.Berd qaghaqi baker\2. Mashtoci N33\BoQ\"/>
    </mc:Choice>
  </mc:AlternateContent>
  <bookViews>
    <workbookView xWindow="0" yWindow="0" windowWidth="20633" windowHeight="7845" tabRatio="910"/>
  </bookViews>
  <sheets>
    <sheet name="Ampop ampopagir" sheetId="1" r:id="rId1"/>
  </sheets>
  <definedNames>
    <definedName name="_xlnm.Print_Area" localSheetId="0">'Ampop ampopagir'!$A$2:$H$56</definedName>
    <definedName name="_xlnm.Print_Titles" localSheetId="0">'Ampop ampopagir'!#REF!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7" i="1"/>
  <c r="H34" i="1"/>
  <c r="H35" i="1"/>
  <c r="H36" i="1"/>
  <c r="H37" i="1"/>
  <c r="H39" i="1"/>
  <c r="H40" i="1"/>
  <c r="H41" i="1"/>
  <c r="H42" i="1"/>
  <c r="H47" i="1"/>
  <c r="H8" i="1"/>
  <c r="H10" i="1"/>
  <c r="H11" i="1"/>
  <c r="H12" i="1"/>
  <c r="H13" i="1"/>
  <c r="H15" i="1"/>
  <c r="H16" i="1"/>
  <c r="H17" i="1"/>
  <c r="H18" i="1"/>
  <c r="H20" i="1"/>
  <c r="H21" i="1"/>
  <c r="H22" i="1"/>
  <c r="H24" i="1"/>
  <c r="H25" i="1"/>
  <c r="H26" i="1"/>
  <c r="H27" i="1"/>
  <c r="H28" i="1"/>
  <c r="H29" i="1"/>
  <c r="H30" i="1"/>
  <c r="H31" i="1"/>
  <c r="H32" i="1"/>
  <c r="H45" i="1"/>
  <c r="H48" i="1"/>
  <c r="H7" i="1"/>
  <c r="H49" i="1" l="1"/>
  <c r="G58" i="1" s="1"/>
</calcChain>
</file>

<file path=xl/sharedStrings.xml><?xml version="1.0" encoding="utf-8"?>
<sst xmlns="http://schemas.openxmlformats.org/spreadsheetml/2006/main" count="171" uniqueCount="109">
  <si>
    <t>H больше 2000
интенсивность +
Арагацотни марз
ройон Арагацотн</t>
  </si>
  <si>
    <t>ՀՀ Տավուշի մարզի Բերդ համայնքի Բերդ քաղաքի Մաշտոցի N 12, Մաշտոցի N 33, Խորենացի N 43 բազմաբնակարան բնակելի շենքերի բակերի /համապատասխան իջատեղերով և մուտքերով/, ասֆալտապատում և ջրահեռացում
 Асфальтирование и водоотвод дворых территорий /с соответствующими съездами и въездами/ многоквартирных жилых домов по ул. Маштоц N 12, ул. Маштоц N 33,  ул. Хоренаци N 43 в городе Берд общины Берд Тавушской области РА
                        Մաշտոցի N 33 / Маштоц N 33</t>
  </si>
  <si>
    <t>NN</t>
  </si>
  <si>
    <t>Աշխատանքների  անվանումը</t>
  </si>
  <si>
    <t>չափման 
միավոր</t>
  </si>
  <si>
    <t>Ծավալը
Օбъем</t>
  </si>
  <si>
    <t>Հողային աշխատանքներ</t>
  </si>
  <si>
    <t xml:space="preserve"> Зем. Работы</t>
  </si>
  <si>
    <t xml:space="preserve"> Երթևեկելի մաս</t>
  </si>
  <si>
    <t>Проезжая часть</t>
  </si>
  <si>
    <t>Մանրահատիկ խիտ տաք ա/բ h=5սմ տիպ "Б"  ԳՕՍՏ 9128-2013</t>
  </si>
  <si>
    <t>Мелкозернистый "Б" плотный горячий а/б h=5см ГОСТ 9128-2013</t>
  </si>
  <si>
    <t xml:space="preserve">Խճակոպճավազային հիմք (C-5) h=15սմ ԳՕՍՏ 25607-2009  </t>
  </si>
  <si>
    <t>Щебеночно-гравийно-песчаное основание (C-5) h=15см 
ГОСТ 25607-2009</t>
  </si>
  <si>
    <t>Մետաղական խորդանոցների ապամոնտաժում վերադարձ սեփականատիրոջը</t>
  </si>
  <si>
    <t>Демонтаж металлических складских помещений и возврат их владельцу</t>
  </si>
  <si>
    <t>կգ</t>
  </si>
  <si>
    <t>кг</t>
  </si>
  <si>
    <t xml:space="preserve"> Մայթեր</t>
  </si>
  <si>
    <t xml:space="preserve"> Тротуар</t>
  </si>
  <si>
    <t>Песчаный а/б  հ=3 см</t>
  </si>
  <si>
    <t xml:space="preserve">Ավազային  ա/բ հ=3սմ  </t>
  </si>
  <si>
    <t>97</t>
  </si>
  <si>
    <t>Гравийно - печаный слой h=12см</t>
  </si>
  <si>
    <t>Ավազակոպճային շերտ հ=12սմ</t>
  </si>
  <si>
    <t>Բազալտե 15x30սմ եզրաքարի ապամոնտաժում ձեռքով վերադարձ սեփականատիրոջը</t>
  </si>
  <si>
    <t>Ручной демонтаж базальтового бордюра размером 15х30 см и возврат владельцу</t>
  </si>
  <si>
    <t>գծմ</t>
  </si>
  <si>
    <t>п.м.</t>
  </si>
  <si>
    <t>20</t>
  </si>
  <si>
    <t>Նկուղի պատուհաններ</t>
  </si>
  <si>
    <t>Подвальные окна</t>
  </si>
  <si>
    <t>L 63x6մմ  ԳՈՍՏ 8509.93</t>
  </si>
  <si>
    <t>L 63x6мм ГОСТ 8509.93</t>
  </si>
  <si>
    <t>п.м</t>
  </si>
  <si>
    <t>Մետաղական թիթեղ 1սմ հատությամբ</t>
  </si>
  <si>
    <t>Металлический лист толщиной 1 см</t>
  </si>
  <si>
    <t xml:space="preserve">Միաձույլ ե/բ ջրընդունիչի (17x34սմ) կառուցում մետ. ցանցով </t>
  </si>
  <si>
    <t>Устройство водвприемника (17x34см) из монолитного ж/бетона с мет. Сеткой</t>
  </si>
  <si>
    <t>143</t>
  </si>
  <si>
    <t>Մանրահատիկ խիտ տաք ա/բ h=4սմ տիպ "Б"  ԳՕՍՏ 9128-2013</t>
  </si>
  <si>
    <t>Мелкозернистый "Б" плотный горячий а/б h=4см ГОСТ 9128-2013</t>
  </si>
  <si>
    <t>Խոշորահատիկ ա/բ h=6սմ   ԳՕՍՏ 9128-2013  տեսակ II</t>
  </si>
  <si>
    <t xml:space="preserve"> Крупнозернистый а/б h=6см   ГОСТ 9128-2013  марка II</t>
  </si>
  <si>
    <t xml:space="preserve">Խճակոպճավազային հիմք (C-5) h=20սմ ԳՕՍՏ 25607-2009  </t>
  </si>
  <si>
    <t>Щебеночно-гравийно-песчаное основание (C-5) h=20см 
ГОСТ 25607-2009</t>
  </si>
  <si>
    <t>Հատիկավոր ենթահիմք (ավազակոպիճ) h=12սմ ԳՕՍՏ 25607-2009</t>
  </si>
  <si>
    <t>Зернистая основа (гр.песчаный слой) h=12см ГОСТ 25607-2009</t>
  </si>
  <si>
    <t>Ավազակոպճային շերտ h=10սմ</t>
  </si>
  <si>
    <t>Гравийно-песчаный слой h=10см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</si>
  <si>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</si>
  <si>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</si>
  <si>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</si>
  <si>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горячий битум)</t>
  </si>
  <si>
    <t>Ամրան</t>
  </si>
  <si>
    <t>Армирование</t>
  </si>
  <si>
    <t>Ø12 A-500C  L = 550 մմ</t>
  </si>
  <si>
    <t>Ø12 A-500C  L = 550 мм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</si>
  <si>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</si>
  <si>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</si>
  <si>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</si>
  <si>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</si>
  <si>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</si>
  <si>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</si>
  <si>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</si>
  <si>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</si>
  <si>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</si>
  <si>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</si>
  <si>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</si>
  <si>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</si>
  <si>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</si>
  <si>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</si>
  <si>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</si>
  <si>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</si>
  <si>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Բետոնե աստիճանների նորոգում</t>
  </si>
  <si>
    <t>Ремонт бетонных лестниц</t>
  </si>
  <si>
    <t>Աստիճան դեպի Մաշտոցի փողոց</t>
  </si>
  <si>
    <t>Лестница на улицу Маштоца</t>
  </si>
  <si>
    <t>Բազալտե սալիկով երեսպատում 3սմ հաստությամբ</t>
  </si>
  <si>
    <t>Облицовка базальтовой плиткой толшиной 3см</t>
  </si>
  <si>
    <t>Դիտահորերի նիշի ուղղում</t>
  </si>
  <si>
    <t>Исправление отметок колодцев</t>
  </si>
  <si>
    <t xml:space="preserve">Դիտահորի նիշի ուղղման միաձույլ բետոն B-20 </t>
  </si>
  <si>
    <t>Монолитный бетон B-20 для исправления отметки колодца</t>
  </si>
  <si>
    <t>հատ</t>
  </si>
  <si>
    <t>шт</t>
  </si>
  <si>
    <t>Նոր ե/բ սալ, թուջե կափարիչով 1.2 x 1.2 մ</t>
  </si>
  <si>
    <t>Ж/б плита с чугунной крышкой 1.2 x 1.2 м</t>
  </si>
  <si>
    <t xml:space="preserve">  Կազմեց`  / Составленный                                                  Ռ. Առաքելյան / Р. Аракелян</t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</si>
  <si>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</si>
  <si>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</si>
  <si>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</si>
  <si>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</si>
  <si>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Բետոնի քանդում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</si>
  <si>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бетона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</si>
  <si>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</si>
  <si>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</si>
  <si>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</si>
  <si>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</si>
  <si>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r>
      <t>м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</si>
  <si>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2</t>
    </r>
  </si>
  <si>
    <r>
      <t>Բազալտե 15x30սմ եզրաքարի տեղադրում 
ԳՕՍՏ 32018-2012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</rPr>
      <t>3</t>
    </r>
  </si>
  <si>
    <r>
      <t>Установка 15x30см баз. бордюр. ГОСТ 32018-2012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 
ГОСТ 25607-2009  h=5см 1п.м-0.0175м</t>
    </r>
    <r>
      <rPr>
        <vertAlign val="superscript"/>
        <sz val="12"/>
        <rFont val="GHEA Grapalat"/>
      </rPr>
      <t>3</t>
    </r>
  </si>
  <si>
    <t>ԾԱՎԱԼԱԹԵՐԹ / ВЕДОМОСТЬ ОБЪЕМОВ</t>
  </si>
  <si>
    <t>Наименование работ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</si>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</sst>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0;\ \-#\ ##0;"/>
    <numFmt numFmtId="166" formatCode="0.000"/>
    <numFmt numFmtId="167" formatCode="0.000000"/>
  </numFmts>
  <fonts count="19">
    <font>
      <sz val="11"/>
      <color indexed="8"/>
      <name val="Calibri"/>
      <charset val="134"/>
    </font>
    <font>
      <sz val="10"/>
      <name val="Arial"/>
      <charset val="20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b/>
      <sz val="12"/>
      <name val="GHEA Grapalat"/>
    </font>
    <font>
      <sz val="12"/>
      <name val="GHEA Grapalat"/>
    </font>
    <font>
      <b/>
      <sz val="14"/>
      <name val="GHEA Grapalat"/>
    </font>
    <font>
      <b/>
      <i/>
      <sz val="14"/>
      <name val="GHEA Grapalat"/>
    </font>
    <font>
      <sz val="14"/>
      <name val="GHEA Grapalat"/>
    </font>
    <font>
      <vertAlign val="superscript"/>
      <sz val="12"/>
      <name val="GHEA Grapalat"/>
    </font>
    <font>
      <vertAlign val="superscript"/>
      <sz val="11"/>
      <name val="GHEA Grapalat"/>
    </font>
    <font>
      <b/>
      <i/>
      <sz val="12"/>
      <name val="GHEA Grapalat"/>
    </font>
    <font>
      <sz val="11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9">
    <xf numFmtId="0" fontId="0" fillId="0" borderId="0" xfId="0"/>
    <xf numFmtId="0" fontId="4" fillId="0" borderId="1" xfId="0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2" borderId="0" xfId="0" applyFont="1" applyFill="1"/>
    <xf numFmtId="0" fontId="4" fillId="2" borderId="0" xfId="0" applyFont="1" applyFill="1"/>
    <xf numFmtId="0" fontId="4" fillId="0" borderId="0" xfId="0" applyFont="1"/>
    <xf numFmtId="0" fontId="6" fillId="2" borderId="0" xfId="0" applyFont="1" applyFill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8" fillId="2" borderId="0" xfId="0" applyFont="1" applyFill="1"/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/>
  </cellXfs>
  <cellStyles count="4"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4325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84325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84325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84325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544425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544425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544425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70610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70610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706100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544425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544425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544425" y="192690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860728</xdr:colOff>
      <xdr:row>51</xdr:row>
      <xdr:rowOff>2907</xdr:rowOff>
    </xdr:from>
    <xdr:to>
      <xdr:col>2</xdr:col>
      <xdr:colOff>1706546</xdr:colOff>
      <xdr:row>54</xdr:row>
      <xdr:rowOff>242572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794" y="20074864"/>
          <a:ext cx="845818" cy="922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0"/>
  <sheetViews>
    <sheetView showGridLines="0" tabSelected="1" view="pageBreakPreview" topLeftCell="A17" zoomScale="70" zoomScaleNormal="70" zoomScaleSheetLayoutView="70" workbookViewId="0">
      <selection activeCell="G46" sqref="G46"/>
    </sheetView>
  </sheetViews>
  <sheetFormatPr defaultColWidth="9.09765625" defaultRowHeight="20.45"/>
  <cols>
    <col min="1" max="1" width="6.296875" style="4" customWidth="1"/>
    <col min="2" max="2" width="77.09765625" style="5" customWidth="1"/>
    <col min="3" max="3" width="74.8984375" style="5" customWidth="1"/>
    <col min="4" max="4" width="10.69921875" style="6" bestFit="1" customWidth="1"/>
    <col min="5" max="5" width="13.09765625" style="6" bestFit="1" customWidth="1"/>
    <col min="6" max="6" width="10.19921875" style="6" bestFit="1" customWidth="1"/>
    <col min="7" max="7" width="13" style="7" customWidth="1"/>
    <col min="8" max="8" width="19.09765625" style="6" bestFit="1" customWidth="1"/>
    <col min="9" max="16384" width="9.09765625" style="7"/>
  </cols>
  <sheetData>
    <row r="1" spans="1:10" ht="70.55" hidden="1" customHeight="1">
      <c r="H1" s="5" t="s">
        <v>0</v>
      </c>
      <c r="I1" s="8"/>
    </row>
    <row r="2" spans="1:10" s="10" customFormat="1" ht="15.75" customHeight="1">
      <c r="A2" s="46" t="s">
        <v>103</v>
      </c>
      <c r="B2" s="46"/>
      <c r="C2" s="46"/>
      <c r="D2" s="46"/>
      <c r="E2" s="46"/>
      <c r="F2" s="46"/>
      <c r="G2" s="46"/>
      <c r="H2" s="46"/>
      <c r="I2" s="9"/>
    </row>
    <row r="3" spans="1:10" s="10" customFormat="1" ht="109.75" customHeight="1">
      <c r="A3" s="56" t="s">
        <v>1</v>
      </c>
      <c r="B3" s="56"/>
      <c r="C3" s="56"/>
      <c r="D3" s="56"/>
      <c r="E3" s="56"/>
      <c r="F3" s="56"/>
      <c r="G3" s="56"/>
      <c r="H3" s="56"/>
      <c r="I3" s="9"/>
    </row>
    <row r="4" spans="1:10" s="4" customFormat="1" ht="62.35">
      <c r="A4" s="47" t="s">
        <v>2</v>
      </c>
      <c r="B4" s="47" t="s">
        <v>3</v>
      </c>
      <c r="C4" s="48" t="s">
        <v>104</v>
      </c>
      <c r="D4" s="47" t="s">
        <v>4</v>
      </c>
      <c r="E4" s="47" t="s">
        <v>105</v>
      </c>
      <c r="F4" s="47" t="s">
        <v>5</v>
      </c>
      <c r="G4" s="49" t="s">
        <v>106</v>
      </c>
      <c r="H4" s="50" t="s">
        <v>107</v>
      </c>
      <c r="I4" s="11"/>
    </row>
    <row r="5" spans="1:10" s="4" customFormat="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51">
        <v>7</v>
      </c>
      <c r="H5" s="51">
        <v>8</v>
      </c>
      <c r="I5" s="11"/>
    </row>
    <row r="6" spans="1:10" s="16" customFormat="1">
      <c r="A6" s="12"/>
      <c r="B6" s="14" t="s">
        <v>6</v>
      </c>
      <c r="C6" s="14" t="s">
        <v>7</v>
      </c>
      <c r="D6" s="12"/>
      <c r="E6" s="12"/>
      <c r="F6" s="12"/>
      <c r="G6" s="51"/>
      <c r="H6" s="51"/>
    </row>
    <row r="7" spans="1:10" ht="35.5">
      <c r="A7" s="12">
        <v>1</v>
      </c>
      <c r="B7" s="17" t="s">
        <v>89</v>
      </c>
      <c r="C7" s="18" t="s">
        <v>90</v>
      </c>
      <c r="D7" s="19" t="s">
        <v>91</v>
      </c>
      <c r="E7" s="20" t="s">
        <v>92</v>
      </c>
      <c r="F7" s="19">
        <v>260</v>
      </c>
      <c r="G7" s="52">
        <v>1.8560000000000001</v>
      </c>
      <c r="H7" s="52">
        <f>G7*F7</f>
        <v>482.56</v>
      </c>
      <c r="J7" s="7">
        <f>ROUND(G7,3)</f>
        <v>1.8560000000000001</v>
      </c>
    </row>
    <row r="8" spans="1:10" ht="35.5">
      <c r="A8" s="12">
        <v>2</v>
      </c>
      <c r="B8" s="17" t="s">
        <v>93</v>
      </c>
      <c r="C8" s="18" t="s">
        <v>94</v>
      </c>
      <c r="D8" s="19" t="s">
        <v>91</v>
      </c>
      <c r="E8" s="20" t="s">
        <v>92</v>
      </c>
      <c r="F8" s="19">
        <v>16</v>
      </c>
      <c r="G8" s="52">
        <v>25.533999999999999</v>
      </c>
      <c r="H8" s="52">
        <f t="shared" ref="H8:H48" si="0">G8*F8</f>
        <v>408.54399999999998</v>
      </c>
      <c r="J8" s="7">
        <f t="shared" ref="J8:J48" si="1">ROUND(G8,3)</f>
        <v>25.533999999999999</v>
      </c>
    </row>
    <row r="9" spans="1:10" s="16" customFormat="1">
      <c r="A9" s="12"/>
      <c r="B9" s="21" t="s">
        <v>8</v>
      </c>
      <c r="C9" s="21" t="s">
        <v>9</v>
      </c>
      <c r="D9" s="15"/>
      <c r="E9" s="15"/>
      <c r="F9" s="15"/>
      <c r="G9" s="52"/>
      <c r="H9" s="52"/>
      <c r="J9" s="7">
        <f t="shared" si="1"/>
        <v>0</v>
      </c>
    </row>
    <row r="10" spans="1:10">
      <c r="A10" s="12">
        <v>1</v>
      </c>
      <c r="B10" s="18" t="s">
        <v>10</v>
      </c>
      <c r="C10" s="17" t="s">
        <v>11</v>
      </c>
      <c r="D10" s="19" t="s">
        <v>95</v>
      </c>
      <c r="E10" s="20" t="s">
        <v>96</v>
      </c>
      <c r="F10" s="19">
        <v>1142</v>
      </c>
      <c r="G10" s="52">
        <v>6.6319999999999997</v>
      </c>
      <c r="H10" s="52">
        <f t="shared" si="0"/>
        <v>7573.7439999999997</v>
      </c>
      <c r="J10" s="7">
        <f t="shared" si="1"/>
        <v>6.6319999999999997</v>
      </c>
    </row>
    <row r="11" spans="1:10" ht="33.35">
      <c r="A11" s="12">
        <v>2</v>
      </c>
      <c r="B11" s="18" t="s">
        <v>12</v>
      </c>
      <c r="C11" s="17" t="s">
        <v>13</v>
      </c>
      <c r="D11" s="19" t="s">
        <v>95</v>
      </c>
      <c r="E11" s="20" t="s">
        <v>96</v>
      </c>
      <c r="F11" s="19">
        <v>1142</v>
      </c>
      <c r="G11" s="52">
        <v>1.3720000000000001</v>
      </c>
      <c r="H11" s="52">
        <f t="shared" si="0"/>
        <v>1566.8240000000001</v>
      </c>
      <c r="J11" s="7">
        <f t="shared" si="1"/>
        <v>1.3720000000000001</v>
      </c>
    </row>
    <row r="12" spans="1:10" ht="35.5">
      <c r="A12" s="12">
        <v>3</v>
      </c>
      <c r="B12" s="18" t="s">
        <v>97</v>
      </c>
      <c r="C12" s="17" t="s">
        <v>98</v>
      </c>
      <c r="D12" s="19" t="s">
        <v>95</v>
      </c>
      <c r="E12" s="20" t="s">
        <v>96</v>
      </c>
      <c r="F12" s="19">
        <v>1142</v>
      </c>
      <c r="G12" s="52">
        <v>0.38900000000000001</v>
      </c>
      <c r="H12" s="52">
        <f t="shared" si="0"/>
        <v>444.238</v>
      </c>
      <c r="J12" s="7">
        <f t="shared" si="1"/>
        <v>0.38900000000000001</v>
      </c>
    </row>
    <row r="13" spans="1:10" ht="33.35">
      <c r="A13" s="22">
        <v>4</v>
      </c>
      <c r="B13" s="3" t="s">
        <v>14</v>
      </c>
      <c r="C13" s="3" t="s">
        <v>15</v>
      </c>
      <c r="D13" s="23" t="s">
        <v>16</v>
      </c>
      <c r="E13" s="24" t="s">
        <v>17</v>
      </c>
      <c r="F13" s="25">
        <v>700</v>
      </c>
      <c r="G13" s="52">
        <v>7.0000000000000007E-2</v>
      </c>
      <c r="H13" s="52">
        <f t="shared" si="0"/>
        <v>49.000000000000007</v>
      </c>
      <c r="J13" s="7">
        <f t="shared" si="1"/>
        <v>7.0000000000000007E-2</v>
      </c>
    </row>
    <row r="14" spans="1:10" s="27" customFormat="1">
      <c r="A14" s="12"/>
      <c r="B14" s="12" t="s">
        <v>18</v>
      </c>
      <c r="C14" s="12" t="s">
        <v>19</v>
      </c>
      <c r="D14" s="12"/>
      <c r="E14" s="26"/>
      <c r="F14" s="12"/>
      <c r="G14" s="52"/>
      <c r="H14" s="52"/>
      <c r="J14" s="7">
        <f t="shared" si="1"/>
        <v>0</v>
      </c>
    </row>
    <row r="15" spans="1:10">
      <c r="A15" s="12">
        <v>1</v>
      </c>
      <c r="B15" s="18" t="s">
        <v>20</v>
      </c>
      <c r="C15" s="18" t="s">
        <v>21</v>
      </c>
      <c r="D15" s="19" t="s">
        <v>99</v>
      </c>
      <c r="E15" s="19" t="s">
        <v>100</v>
      </c>
      <c r="F15" s="28" t="s">
        <v>22</v>
      </c>
      <c r="G15" s="52">
        <v>4.3479999999999999</v>
      </c>
      <c r="H15" s="52">
        <f t="shared" si="0"/>
        <v>421.75599999999997</v>
      </c>
      <c r="J15" s="7">
        <f t="shared" si="1"/>
        <v>4.3479999999999999</v>
      </c>
    </row>
    <row r="16" spans="1:10">
      <c r="A16" s="12">
        <v>2</v>
      </c>
      <c r="B16" s="18" t="s">
        <v>23</v>
      </c>
      <c r="C16" s="18" t="s">
        <v>24</v>
      </c>
      <c r="D16" s="19" t="s">
        <v>99</v>
      </c>
      <c r="E16" s="19" t="s">
        <v>100</v>
      </c>
      <c r="F16" s="28" t="s">
        <v>22</v>
      </c>
      <c r="G16" s="52">
        <v>1.2869999999999999</v>
      </c>
      <c r="H16" s="52">
        <f t="shared" si="0"/>
        <v>124.839</v>
      </c>
      <c r="J16" s="7">
        <f t="shared" si="1"/>
        <v>1.2869999999999999</v>
      </c>
    </row>
    <row r="17" spans="1:10" ht="33.35">
      <c r="A17" s="12">
        <v>3</v>
      </c>
      <c r="B17" s="18" t="s">
        <v>25</v>
      </c>
      <c r="C17" s="18" t="s">
        <v>26</v>
      </c>
      <c r="D17" s="19" t="s">
        <v>27</v>
      </c>
      <c r="E17" s="20" t="s">
        <v>28</v>
      </c>
      <c r="F17" s="28" t="s">
        <v>29</v>
      </c>
      <c r="G17" s="52">
        <v>1.7350000000000001</v>
      </c>
      <c r="H17" s="52">
        <f t="shared" si="0"/>
        <v>34.700000000000003</v>
      </c>
      <c r="J17" s="7">
        <f t="shared" si="1"/>
        <v>1.7350000000000001</v>
      </c>
    </row>
    <row r="18" spans="1:10" ht="87.6">
      <c r="A18" s="12">
        <v>4</v>
      </c>
      <c r="B18" s="18" t="s">
        <v>101</v>
      </c>
      <c r="C18" s="18" t="s">
        <v>102</v>
      </c>
      <c r="D18" s="19" t="s">
        <v>27</v>
      </c>
      <c r="E18" s="20" t="s">
        <v>28</v>
      </c>
      <c r="F18" s="29">
        <v>64</v>
      </c>
      <c r="G18" s="52">
        <v>15.138999999999999</v>
      </c>
      <c r="H18" s="52">
        <f t="shared" si="0"/>
        <v>968.89599999999996</v>
      </c>
      <c r="J18" s="7">
        <f t="shared" si="1"/>
        <v>15.138999999999999</v>
      </c>
    </row>
    <row r="19" spans="1:10">
      <c r="A19" s="30"/>
      <c r="B19" s="1" t="s">
        <v>30</v>
      </c>
      <c r="C19" s="1" t="s">
        <v>31</v>
      </c>
      <c r="D19" s="19"/>
      <c r="E19" s="20"/>
      <c r="F19" s="29"/>
      <c r="G19" s="52"/>
      <c r="H19" s="52"/>
      <c r="J19" s="7">
        <f t="shared" si="1"/>
        <v>0</v>
      </c>
    </row>
    <row r="20" spans="1:10" ht="87.6">
      <c r="A20" s="12">
        <v>1</v>
      </c>
      <c r="B20" s="18" t="s">
        <v>101</v>
      </c>
      <c r="C20" s="18" t="s">
        <v>102</v>
      </c>
      <c r="D20" s="19" t="s">
        <v>27</v>
      </c>
      <c r="E20" s="20" t="s">
        <v>28</v>
      </c>
      <c r="F20" s="29">
        <v>9</v>
      </c>
      <c r="G20" s="52">
        <v>15.138999999999999</v>
      </c>
      <c r="H20" s="52">
        <f t="shared" si="0"/>
        <v>136.251</v>
      </c>
      <c r="J20" s="7">
        <f t="shared" si="1"/>
        <v>15.138999999999999</v>
      </c>
    </row>
    <row r="21" spans="1:10" ht="16.7" customHeight="1">
      <c r="A21" s="31">
        <v>2</v>
      </c>
      <c r="B21" s="2" t="s">
        <v>32</v>
      </c>
      <c r="C21" s="2" t="s">
        <v>33</v>
      </c>
      <c r="D21" s="20" t="s">
        <v>27</v>
      </c>
      <c r="E21" s="19" t="s">
        <v>34</v>
      </c>
      <c r="F21" s="20">
        <v>9</v>
      </c>
      <c r="G21" s="52">
        <v>3.3740000000000001</v>
      </c>
      <c r="H21" s="52">
        <f t="shared" si="0"/>
        <v>30.366</v>
      </c>
      <c r="J21" s="7">
        <f t="shared" si="1"/>
        <v>3.3740000000000001</v>
      </c>
    </row>
    <row r="22" spans="1:10" ht="18.8" customHeight="1">
      <c r="A22" s="31">
        <v>3</v>
      </c>
      <c r="B22" s="2" t="s">
        <v>35</v>
      </c>
      <c r="C22" s="2" t="s">
        <v>36</v>
      </c>
      <c r="D22" s="19" t="s">
        <v>95</v>
      </c>
      <c r="E22" s="20" t="s">
        <v>96</v>
      </c>
      <c r="F22" s="20">
        <v>3</v>
      </c>
      <c r="G22" s="52">
        <v>5.649</v>
      </c>
      <c r="H22" s="52">
        <f t="shared" si="0"/>
        <v>16.946999999999999</v>
      </c>
      <c r="J22" s="7">
        <f t="shared" si="1"/>
        <v>5.649</v>
      </c>
    </row>
    <row r="23" spans="1:10" ht="33.35">
      <c r="A23" s="31"/>
      <c r="B23" s="32" t="s">
        <v>37</v>
      </c>
      <c r="C23" s="32" t="s">
        <v>38</v>
      </c>
      <c r="D23" s="32" t="s">
        <v>27</v>
      </c>
      <c r="E23" s="32" t="s">
        <v>28</v>
      </c>
      <c r="F23" s="32" t="s">
        <v>39</v>
      </c>
      <c r="G23" s="52"/>
      <c r="H23" s="52"/>
      <c r="J23" s="7">
        <f t="shared" si="1"/>
        <v>0</v>
      </c>
    </row>
    <row r="24" spans="1:10" ht="35.5">
      <c r="A24" s="12">
        <v>1</v>
      </c>
      <c r="B24" s="17" t="s">
        <v>89</v>
      </c>
      <c r="C24" s="18" t="s">
        <v>90</v>
      </c>
      <c r="D24" s="19" t="s">
        <v>91</v>
      </c>
      <c r="E24" s="20" t="s">
        <v>92</v>
      </c>
      <c r="F24" s="19">
        <v>4.8</v>
      </c>
      <c r="G24" s="52">
        <v>1.8560000000000001</v>
      </c>
      <c r="H24" s="52">
        <f t="shared" si="0"/>
        <v>8.9087999999999994</v>
      </c>
      <c r="J24" s="7">
        <f t="shared" si="1"/>
        <v>1.8560000000000001</v>
      </c>
    </row>
    <row r="25" spans="1:10">
      <c r="A25" s="12">
        <v>2</v>
      </c>
      <c r="B25" s="18" t="s">
        <v>40</v>
      </c>
      <c r="C25" s="17" t="s">
        <v>41</v>
      </c>
      <c r="D25" s="19" t="s">
        <v>95</v>
      </c>
      <c r="E25" s="20" t="s">
        <v>96</v>
      </c>
      <c r="F25" s="19">
        <v>5</v>
      </c>
      <c r="G25" s="52">
        <v>5.375</v>
      </c>
      <c r="H25" s="52">
        <f t="shared" si="0"/>
        <v>26.875</v>
      </c>
      <c r="J25" s="7">
        <f t="shared" si="1"/>
        <v>5.375</v>
      </c>
    </row>
    <row r="26" spans="1:10">
      <c r="A26" s="12">
        <v>3</v>
      </c>
      <c r="B26" s="18" t="s">
        <v>42</v>
      </c>
      <c r="C26" s="17" t="s">
        <v>43</v>
      </c>
      <c r="D26" s="19" t="s">
        <v>95</v>
      </c>
      <c r="E26" s="20" t="s">
        <v>96</v>
      </c>
      <c r="F26" s="19">
        <v>5</v>
      </c>
      <c r="G26" s="52">
        <v>7.2930000000000001</v>
      </c>
      <c r="H26" s="52">
        <f t="shared" si="0"/>
        <v>36.465000000000003</v>
      </c>
      <c r="J26" s="7">
        <f t="shared" si="1"/>
        <v>7.2930000000000001</v>
      </c>
    </row>
    <row r="27" spans="1:10" ht="33.35">
      <c r="A27" s="12">
        <v>4</v>
      </c>
      <c r="B27" s="18" t="s">
        <v>44</v>
      </c>
      <c r="C27" s="17" t="s">
        <v>45</v>
      </c>
      <c r="D27" s="19" t="s">
        <v>95</v>
      </c>
      <c r="E27" s="20" t="s">
        <v>96</v>
      </c>
      <c r="F27" s="19">
        <v>5</v>
      </c>
      <c r="G27" s="52">
        <v>1.704</v>
      </c>
      <c r="H27" s="52">
        <f t="shared" si="0"/>
        <v>8.52</v>
      </c>
      <c r="J27" s="7">
        <f t="shared" si="1"/>
        <v>1.704</v>
      </c>
    </row>
    <row r="28" spans="1:10" ht="35.5">
      <c r="A28" s="12">
        <v>5</v>
      </c>
      <c r="B28" s="18" t="s">
        <v>97</v>
      </c>
      <c r="C28" s="17" t="s">
        <v>98</v>
      </c>
      <c r="D28" s="19" t="s">
        <v>95</v>
      </c>
      <c r="E28" s="20" t="s">
        <v>96</v>
      </c>
      <c r="F28" s="19">
        <v>5</v>
      </c>
      <c r="G28" s="52">
        <v>0.38900000000000001</v>
      </c>
      <c r="H28" s="52">
        <f t="shared" si="0"/>
        <v>1.9450000000000001</v>
      </c>
      <c r="J28" s="7">
        <f t="shared" si="1"/>
        <v>0.38900000000000001</v>
      </c>
    </row>
    <row r="29" spans="1:10">
      <c r="A29" s="12">
        <v>6</v>
      </c>
      <c r="B29" s="18" t="s">
        <v>46</v>
      </c>
      <c r="C29" s="17" t="s">
        <v>47</v>
      </c>
      <c r="D29" s="19" t="s">
        <v>95</v>
      </c>
      <c r="E29" s="20" t="s">
        <v>96</v>
      </c>
      <c r="F29" s="19">
        <v>5</v>
      </c>
      <c r="G29" s="52">
        <v>1.2869999999999999</v>
      </c>
      <c r="H29" s="52">
        <f t="shared" si="0"/>
        <v>6.4349999999999996</v>
      </c>
      <c r="J29" s="7">
        <f t="shared" si="1"/>
        <v>1.2869999999999999</v>
      </c>
    </row>
    <row r="30" spans="1:10">
      <c r="A30" s="12">
        <v>7</v>
      </c>
      <c r="B30" s="17" t="s">
        <v>48</v>
      </c>
      <c r="C30" s="17" t="s">
        <v>49</v>
      </c>
      <c r="D30" s="19" t="s">
        <v>91</v>
      </c>
      <c r="E30" s="20" t="s">
        <v>92</v>
      </c>
      <c r="F30" s="19">
        <v>10.01</v>
      </c>
      <c r="G30" s="52">
        <v>11.709</v>
      </c>
      <c r="H30" s="52">
        <f t="shared" si="0"/>
        <v>117.20708999999999</v>
      </c>
      <c r="J30" s="7">
        <f t="shared" si="1"/>
        <v>11.709</v>
      </c>
    </row>
    <row r="31" spans="1:10">
      <c r="A31" s="12">
        <v>8</v>
      </c>
      <c r="B31" s="17" t="s">
        <v>50</v>
      </c>
      <c r="C31" s="17" t="s">
        <v>51</v>
      </c>
      <c r="D31" s="19" t="s">
        <v>91</v>
      </c>
      <c r="E31" s="20" t="s">
        <v>92</v>
      </c>
      <c r="F31" s="19">
        <v>11.87</v>
      </c>
      <c r="G31" s="52">
        <v>137.48699999999999</v>
      </c>
      <c r="H31" s="52">
        <f t="shared" si="0"/>
        <v>1631.9706899999999</v>
      </c>
      <c r="J31" s="7">
        <f t="shared" si="1"/>
        <v>137.48699999999999</v>
      </c>
    </row>
    <row r="32" spans="1:10">
      <c r="A32" s="12">
        <v>9</v>
      </c>
      <c r="B32" s="17" t="s">
        <v>52</v>
      </c>
      <c r="C32" s="17" t="s">
        <v>53</v>
      </c>
      <c r="D32" s="19" t="s">
        <v>95</v>
      </c>
      <c r="E32" s="20" t="s">
        <v>96</v>
      </c>
      <c r="F32" s="19">
        <v>71.5</v>
      </c>
      <c r="G32" s="52">
        <v>1.423</v>
      </c>
      <c r="H32" s="52">
        <f t="shared" si="0"/>
        <v>101.7445</v>
      </c>
      <c r="J32" s="7">
        <f t="shared" si="1"/>
        <v>1.423</v>
      </c>
    </row>
    <row r="33" spans="1:10">
      <c r="A33" s="15"/>
      <c r="B33" s="33" t="s">
        <v>54</v>
      </c>
      <c r="C33" s="33" t="s">
        <v>55</v>
      </c>
      <c r="D33" s="33"/>
      <c r="E33" s="33"/>
      <c r="F33" s="13"/>
      <c r="G33" s="52"/>
      <c r="H33" s="52"/>
      <c r="J33" s="7">
        <f t="shared" si="1"/>
        <v>0</v>
      </c>
    </row>
    <row r="34" spans="1:10" ht="16.7" customHeight="1">
      <c r="A34" s="31">
        <v>1</v>
      </c>
      <c r="B34" s="2" t="s">
        <v>56</v>
      </c>
      <c r="C34" s="2" t="s">
        <v>57</v>
      </c>
      <c r="D34" s="20" t="s">
        <v>16</v>
      </c>
      <c r="E34" s="19" t="s">
        <v>17</v>
      </c>
      <c r="F34" s="20">
        <v>419.05</v>
      </c>
      <c r="G34" s="52">
        <v>0.47399999999999998</v>
      </c>
      <c r="H34" s="52">
        <f t="shared" ref="H34" si="2">G34*F34</f>
        <v>198.62969999999999</v>
      </c>
      <c r="J34" s="7">
        <f t="shared" si="1"/>
        <v>0.47399999999999998</v>
      </c>
    </row>
    <row r="35" spans="1:10" ht="16.7" customHeight="1">
      <c r="A35" s="31">
        <v>2</v>
      </c>
      <c r="B35" s="2" t="s">
        <v>58</v>
      </c>
      <c r="C35" s="2" t="s">
        <v>59</v>
      </c>
      <c r="D35" s="20" t="s">
        <v>16</v>
      </c>
      <c r="E35" s="19" t="s">
        <v>17</v>
      </c>
      <c r="F35" s="20">
        <v>282.43</v>
      </c>
      <c r="G35" s="52">
        <v>0.433</v>
      </c>
      <c r="H35" s="52">
        <f t="shared" ref="H35" si="3">G35*F35</f>
        <v>122.29219000000001</v>
      </c>
      <c r="J35" s="7">
        <f t="shared" si="1"/>
        <v>0.433</v>
      </c>
    </row>
    <row r="36" spans="1:10" ht="16.7" customHeight="1">
      <c r="A36" s="31">
        <v>3</v>
      </c>
      <c r="B36" s="2" t="s">
        <v>60</v>
      </c>
      <c r="C36" s="2" t="s">
        <v>61</v>
      </c>
      <c r="D36" s="20" t="s">
        <v>16</v>
      </c>
      <c r="E36" s="19" t="s">
        <v>17</v>
      </c>
      <c r="F36" s="20">
        <v>396.19</v>
      </c>
      <c r="G36" s="52">
        <v>0.47399999999999998</v>
      </c>
      <c r="H36" s="52">
        <f t="shared" ref="H36" si="4">G36*F36</f>
        <v>187.79406</v>
      </c>
      <c r="J36" s="7">
        <f t="shared" si="1"/>
        <v>0.47399999999999998</v>
      </c>
    </row>
    <row r="37" spans="1:10" ht="16.7" customHeight="1">
      <c r="A37" s="31">
        <v>4</v>
      </c>
      <c r="B37" s="2" t="s">
        <v>62</v>
      </c>
      <c r="C37" s="2" t="s">
        <v>63</v>
      </c>
      <c r="D37" s="20" t="s">
        <v>16</v>
      </c>
      <c r="E37" s="19" t="s">
        <v>17</v>
      </c>
      <c r="F37" s="20">
        <v>507.94</v>
      </c>
      <c r="G37" s="52">
        <v>0.47399999999999998</v>
      </c>
      <c r="H37" s="52">
        <f t="shared" ref="H37" si="5">G37*F37</f>
        <v>240.76355999999998</v>
      </c>
      <c r="J37" s="7">
        <f t="shared" si="1"/>
        <v>0.47399999999999998</v>
      </c>
    </row>
    <row r="38" spans="1:10">
      <c r="A38" s="12"/>
      <c r="B38" s="33" t="s">
        <v>64</v>
      </c>
      <c r="C38" s="33" t="s">
        <v>65</v>
      </c>
      <c r="D38" s="19"/>
      <c r="E38" s="20"/>
      <c r="F38" s="19"/>
      <c r="G38" s="52"/>
      <c r="H38" s="52"/>
      <c r="J38" s="7">
        <f t="shared" si="1"/>
        <v>0</v>
      </c>
    </row>
    <row r="39" spans="1:10" ht="16.7" customHeight="1">
      <c r="A39" s="31">
        <v>1</v>
      </c>
      <c r="B39" s="2" t="s">
        <v>66</v>
      </c>
      <c r="C39" s="2" t="s">
        <v>67</v>
      </c>
      <c r="D39" s="20" t="s">
        <v>16</v>
      </c>
      <c r="E39" s="19" t="s">
        <v>17</v>
      </c>
      <c r="F39" s="20">
        <v>2113.54</v>
      </c>
      <c r="G39" s="52">
        <v>1.073</v>
      </c>
      <c r="H39" s="52">
        <f t="shared" ref="H39" si="6">G39*F39</f>
        <v>2267.8284199999998</v>
      </c>
      <c r="J39" s="7">
        <f t="shared" si="1"/>
        <v>1.073</v>
      </c>
    </row>
    <row r="40" spans="1:10" ht="16.7" customHeight="1">
      <c r="A40" s="31">
        <v>2</v>
      </c>
      <c r="B40" s="2" t="s">
        <v>68</v>
      </c>
      <c r="C40" s="2" t="s">
        <v>69</v>
      </c>
      <c r="D40" s="20" t="s">
        <v>16</v>
      </c>
      <c r="E40" s="19" t="s">
        <v>17</v>
      </c>
      <c r="F40" s="20">
        <v>1629.4</v>
      </c>
      <c r="G40" s="52">
        <v>1.073</v>
      </c>
      <c r="H40" s="52">
        <f t="shared" ref="H40" si="7">G40*F40</f>
        <v>1748.3462</v>
      </c>
      <c r="J40" s="7">
        <f t="shared" si="1"/>
        <v>1.073</v>
      </c>
    </row>
    <row r="41" spans="1:10" ht="16.7" customHeight="1">
      <c r="A41" s="31">
        <v>3</v>
      </c>
      <c r="B41" s="2" t="s">
        <v>70</v>
      </c>
      <c r="C41" s="2" t="s">
        <v>71</v>
      </c>
      <c r="D41" s="20" t="s">
        <v>16</v>
      </c>
      <c r="E41" s="19" t="s">
        <v>17</v>
      </c>
      <c r="F41" s="20">
        <v>736.16</v>
      </c>
      <c r="G41" s="52">
        <v>1.073</v>
      </c>
      <c r="H41" s="52">
        <f t="shared" ref="H41" si="8">G41*F41</f>
        <v>789.89967999999988</v>
      </c>
      <c r="J41" s="7">
        <f t="shared" si="1"/>
        <v>1.073</v>
      </c>
    </row>
    <row r="42" spans="1:10" ht="16.7" customHeight="1">
      <c r="A42" s="31">
        <v>4</v>
      </c>
      <c r="B42" s="2" t="s">
        <v>72</v>
      </c>
      <c r="C42" s="2" t="s">
        <v>73</v>
      </c>
      <c r="D42" s="20" t="s">
        <v>16</v>
      </c>
      <c r="E42" s="19" t="s">
        <v>17</v>
      </c>
      <c r="F42" s="20">
        <v>2676.11</v>
      </c>
      <c r="G42" s="52">
        <v>1.073</v>
      </c>
      <c r="H42" s="52">
        <f t="shared" ref="H42" si="9">G42*F42</f>
        <v>2871.46603</v>
      </c>
      <c r="J42" s="7">
        <f t="shared" si="1"/>
        <v>1.073</v>
      </c>
    </row>
    <row r="43" spans="1:10">
      <c r="A43" s="12"/>
      <c r="B43" s="34" t="s">
        <v>74</v>
      </c>
      <c r="C43" s="34" t="s">
        <v>75</v>
      </c>
      <c r="D43" s="19"/>
      <c r="E43" s="20"/>
      <c r="F43" s="29"/>
      <c r="G43" s="52"/>
      <c r="H43" s="52"/>
      <c r="J43" s="7">
        <f t="shared" si="1"/>
        <v>0</v>
      </c>
    </row>
    <row r="44" spans="1:10">
      <c r="A44" s="30"/>
      <c r="B44" s="1" t="s">
        <v>76</v>
      </c>
      <c r="C44" s="1" t="s">
        <v>77</v>
      </c>
      <c r="D44" s="19"/>
      <c r="E44" s="20"/>
      <c r="F44" s="29"/>
      <c r="G44" s="52"/>
      <c r="H44" s="52"/>
      <c r="J44" s="7">
        <f t="shared" si="1"/>
        <v>0</v>
      </c>
    </row>
    <row r="45" spans="1:10">
      <c r="A45" s="22">
        <v>1</v>
      </c>
      <c r="B45" s="3" t="s">
        <v>78</v>
      </c>
      <c r="C45" s="3" t="s">
        <v>79</v>
      </c>
      <c r="D45" s="19" t="s">
        <v>95</v>
      </c>
      <c r="E45" s="20" t="s">
        <v>96</v>
      </c>
      <c r="F45" s="25">
        <v>7.2</v>
      </c>
      <c r="G45" s="52">
        <v>13.157999999999999</v>
      </c>
      <c r="H45" s="52">
        <f t="shared" si="0"/>
        <v>94.7376</v>
      </c>
      <c r="J45" s="7">
        <f t="shared" si="1"/>
        <v>13.157999999999999</v>
      </c>
    </row>
    <row r="46" spans="1:10">
      <c r="A46" s="35"/>
      <c r="B46" s="26" t="s">
        <v>80</v>
      </c>
      <c r="C46" s="26" t="s">
        <v>81</v>
      </c>
      <c r="D46" s="36"/>
      <c r="E46" s="36"/>
      <c r="F46" s="37"/>
      <c r="G46" s="52"/>
      <c r="H46" s="52"/>
      <c r="J46" s="7">
        <f t="shared" si="1"/>
        <v>0</v>
      </c>
    </row>
    <row r="47" spans="1:10">
      <c r="A47" s="38">
        <v>1</v>
      </c>
      <c r="B47" s="39" t="s">
        <v>82</v>
      </c>
      <c r="C47" s="39" t="s">
        <v>83</v>
      </c>
      <c r="D47" s="20" t="s">
        <v>84</v>
      </c>
      <c r="E47" s="20" t="s">
        <v>85</v>
      </c>
      <c r="F47" s="40">
        <v>4</v>
      </c>
      <c r="G47" s="52">
        <v>10.743</v>
      </c>
      <c r="H47" s="52">
        <f t="shared" si="0"/>
        <v>42.972000000000001</v>
      </c>
      <c r="J47" s="7">
        <f t="shared" si="1"/>
        <v>10.743</v>
      </c>
    </row>
    <row r="48" spans="1:10">
      <c r="A48" s="34">
        <v>2</v>
      </c>
      <c r="B48" s="18" t="s">
        <v>86</v>
      </c>
      <c r="C48" s="18" t="s">
        <v>87</v>
      </c>
      <c r="D48" s="20" t="s">
        <v>84</v>
      </c>
      <c r="E48" s="20" t="s">
        <v>85</v>
      </c>
      <c r="F48" s="40">
        <v>4</v>
      </c>
      <c r="G48" s="52">
        <v>163.518</v>
      </c>
      <c r="H48" s="52">
        <f t="shared" si="0"/>
        <v>654.072</v>
      </c>
      <c r="J48" s="7">
        <f t="shared" si="1"/>
        <v>163.518</v>
      </c>
    </row>
    <row r="49" spans="1:8" s="16" customFormat="1" ht="43" customHeight="1">
      <c r="A49" s="53" t="s">
        <v>108</v>
      </c>
      <c r="B49" s="54"/>
      <c r="C49" s="54"/>
      <c r="D49" s="54"/>
      <c r="E49" s="54"/>
      <c r="F49" s="54"/>
      <c r="G49" s="54"/>
      <c r="H49" s="55">
        <f>SUM(H7:H48)</f>
        <v>23417.537519999998</v>
      </c>
    </row>
    <row r="50" spans="1:8" s="16" customFormat="1" ht="12.8" customHeight="1"/>
    <row r="51" spans="1:8" s="16" customFormat="1" ht="12.8" customHeight="1"/>
    <row r="52" spans="1:8" s="16" customFormat="1" ht="12.8" customHeight="1"/>
    <row r="53" spans="1:8" s="42" customFormat="1">
      <c r="A53" s="44"/>
      <c r="B53" s="45"/>
      <c r="C53" s="45"/>
      <c r="D53" s="45"/>
      <c r="E53" s="45"/>
      <c r="F53" s="45"/>
      <c r="G53" s="45"/>
      <c r="H53" s="41"/>
    </row>
    <row r="54" spans="1:8" s="42" customFormat="1">
      <c r="A54" s="44" t="s">
        <v>88</v>
      </c>
      <c r="B54" s="44"/>
      <c r="C54" s="44"/>
      <c r="D54" s="44"/>
      <c r="E54" s="44"/>
      <c r="F54" s="44"/>
      <c r="G54" s="44"/>
      <c r="H54" s="41"/>
    </row>
    <row r="55" spans="1:8" s="42" customFormat="1" ht="20.149999999999999" customHeight="1">
      <c r="A55" s="4"/>
      <c r="H55" s="41"/>
    </row>
    <row r="56" spans="1:8" s="42" customFormat="1" ht="12.8" customHeight="1">
      <c r="A56" s="4"/>
      <c r="D56" s="41"/>
      <c r="E56" s="41"/>
      <c r="F56" s="43"/>
      <c r="H56" s="41"/>
    </row>
    <row r="57" spans="1:8" ht="20.149999999999999" customHeight="1"/>
    <row r="58" spans="1:8" ht="20.149999999999999" customHeight="1">
      <c r="G58" s="58">
        <f>H58-H49</f>
        <v>1.0166062202188186E-4</v>
      </c>
      <c r="H58" s="57">
        <v>23417.53762166062</v>
      </c>
    </row>
    <row r="59" spans="1:8" ht="20.149999999999999" customHeight="1"/>
    <row r="60" spans="1:8" ht="20.149999999999999" customHeight="1"/>
    <row r="61" spans="1:8" ht="20.149999999999999" customHeight="1"/>
    <row r="62" spans="1:8" ht="20.149999999999999" customHeight="1"/>
    <row r="63" spans="1:8" ht="20.149999999999999" customHeight="1"/>
    <row r="64" spans="1:8" ht="20.149999999999999" customHeight="1"/>
    <row r="65" ht="20.149999999999999" customHeight="1"/>
    <row r="66" ht="20.149999999999999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20.149999999999999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</sheetData>
  <mergeCells count="5">
    <mergeCell ref="A49:G49"/>
    <mergeCell ref="A2:H2"/>
    <mergeCell ref="A3:H3"/>
    <mergeCell ref="A53:G53"/>
    <mergeCell ref="A54:G54"/>
  </mergeCells>
  <printOptions horizontalCentered="1"/>
  <pageMargins left="0" right="0" top="0.23622047244094499" bottom="0" header="0" footer="0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2025-11-27T15:05:00Z</cp:lastPrinted>
  <dcterms:created xsi:type="dcterms:W3CDTF">2009-04-22T11:41:00Z</dcterms:created>
  <dcterms:modified xsi:type="dcterms:W3CDTF">2026-02-18T12:41:33Z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182DBC80D82F456E98CA3A712E8977DA_12</vt:lpwstr>
  </property>
  <property fmtid="{D5CDD505-2E9C-101B-9397-08002B2CF9AE}" pid="3" name="KSOProductBuildVer">
    <vt:lpwstr>1049-12.2.0.23155</vt:lpwstr>
  </property>
</Properties>
</file>